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ralieva_da\Desktop\"/>
    </mc:Choice>
  </mc:AlternateContent>
  <bookViews>
    <workbookView xWindow="0" yWindow="0" windowWidth="11655" windowHeight="0"/>
  </bookViews>
  <sheets>
    <sheet name="Лист1" sheetId="1" r:id="rId1"/>
  </sheets>
  <definedNames>
    <definedName name="_xlnm.Print_Area" localSheetId="0">Лист1!$A$1:$G$54</definedName>
  </definedNames>
  <calcPr calcId="152511"/>
</workbook>
</file>

<file path=xl/calcChain.xml><?xml version="1.0" encoding="utf-8"?>
<calcChain xmlns="http://schemas.openxmlformats.org/spreadsheetml/2006/main">
  <c r="E55" i="1" l="1"/>
  <c r="D56" i="1"/>
  <c r="E56" i="1"/>
  <c r="C56" i="1"/>
  <c r="E26" i="1"/>
  <c r="E6" i="1"/>
  <c r="E52" i="1"/>
  <c r="E45" i="1"/>
  <c r="E11" i="1"/>
  <c r="C45" i="1"/>
  <c r="C42" i="1"/>
  <c r="C38" i="1"/>
  <c r="C31" i="1"/>
  <c r="C27" i="1"/>
  <c r="C17" i="1"/>
  <c r="C7" i="1"/>
  <c r="C55" i="1" l="1"/>
  <c r="E17" i="1" l="1"/>
  <c r="E27" i="1"/>
  <c r="G21" i="1" l="1"/>
  <c r="G22" i="1"/>
  <c r="G23" i="1"/>
  <c r="G24" i="1"/>
  <c r="G25" i="1"/>
  <c r="G31" i="1"/>
  <c r="G32" i="1"/>
  <c r="G33" i="1"/>
  <c r="G34" i="1"/>
  <c r="G35" i="1"/>
  <c r="G36" i="1"/>
  <c r="G39" i="1"/>
  <c r="G40" i="1"/>
  <c r="G41" i="1"/>
  <c r="G43" i="1"/>
  <c r="G44" i="1"/>
  <c r="G46" i="1"/>
  <c r="G47" i="1"/>
  <c r="G51" i="1"/>
  <c r="G52" i="1"/>
  <c r="G53" i="1"/>
  <c r="G54" i="1"/>
  <c r="G57" i="1"/>
  <c r="G58" i="1"/>
  <c r="G59" i="1"/>
  <c r="G60" i="1"/>
  <c r="G62" i="1"/>
  <c r="G64" i="1"/>
  <c r="G65" i="1"/>
  <c r="G8" i="1"/>
  <c r="G9" i="1"/>
  <c r="D55" i="1"/>
  <c r="G56" i="1" l="1"/>
  <c r="G27" i="1"/>
  <c r="G17" i="1"/>
  <c r="G55" i="1" l="1"/>
  <c r="C6" i="1"/>
  <c r="C5" i="1" s="1"/>
  <c r="G45" i="1"/>
  <c r="E42" i="1"/>
  <c r="G42" i="1" s="1"/>
  <c r="E38" i="1"/>
  <c r="G38" i="1" s="1"/>
  <c r="E7" i="1"/>
  <c r="G7" i="1" s="1"/>
  <c r="C66" i="1" l="1"/>
  <c r="G26" i="1"/>
  <c r="G6" i="1" l="1"/>
  <c r="E5" i="1"/>
  <c r="E66" i="1" s="1"/>
  <c r="G5" i="1" l="1"/>
  <c r="G66" i="1"/>
  <c r="D26" i="1"/>
</calcChain>
</file>

<file path=xl/sharedStrings.xml><?xml version="1.0" encoding="utf-8"?>
<sst xmlns="http://schemas.openxmlformats.org/spreadsheetml/2006/main" count="127" uniqueCount="127">
  <si>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</si>
  <si>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</si>
  <si>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</si>
  <si>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</si>
  <si>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</si>
  <si>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</si>
  <si>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</si>
  <si>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</si>
  <si>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</si>
  <si>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</si>
  <si>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</si>
  <si>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</si>
  <si>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</si>
  <si>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</si>
  <si>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</si>
  <si>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</si>
  <si>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</si>
  <si>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</si>
  <si>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</si>
  <si>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</si>
  <si>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</si>
  <si>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</si>
  <si>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</si>
  <si>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</si>
  <si>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</si>
  <si>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</si>
  <si>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</si>
  <si>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</si>
  <si>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</si>
  <si>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</si>
  <si>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</si>
  <si>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</si>
  <si>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</si>
  <si>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</si>
  <si>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</si>
  <si>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</si>
  <si>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</si>
  <si>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</si>
  <si>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</si>
  <si>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</si>
  <si>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</si>
  <si>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</si>
  <si>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</si>
  <si>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</si>
  <si>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</si>
  <si>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</si>
  <si>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</si>
  <si>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</si>
  <si>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</si>
  <si>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</si>
  <si>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</si>
  <si>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</si>
  <si>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</si>
  <si>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</si>
  <si>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</si>
  <si>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</si>
  <si>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</si>
  <si>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</si>
  <si>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</si>
  <si>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</si>
  <si>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</si>
  <si>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</si>
  <si>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</si>
  <si>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</si>
  <si>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</si>
  <si>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</si>
  <si>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</si>
  <si>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</si>
  <si>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</si>
  <si>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</si>
  <si>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</si>
  <si>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</si>
  <si>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</si>
  <si>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</si>
  <si>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</si>
  <si>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</si>
  <si>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</si>
  <si>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</si>
  <si>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</si>
  <si>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</si>
  <si>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</si>
  <si>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</si>
  <si>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</si>
  <si>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</si>
  <si>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</si>
  <si>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</si>
  <si>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1 06 06030 03 0000 110</t>
  </si>
  <si>
    <t>Земельный налог с организаций</t>
  </si>
  <si>
    <t>1 06 06040 00 0000 110</t>
  </si>
  <si>
    <t>Земельный налог с физических лиц</t>
  </si>
  <si>
    <t>1 11 07000 00 0000 120</t>
  </si>
  <si>
    <t>Платежи от государственных и муниципальных унитарных предприятий</t>
  </si>
  <si>
    <t>1 11 00000 00 0000 000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</si>
  <si>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</si>
  <si>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</si>
  <si>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</si>
  <si>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</si>
  <si>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</si>
  <si>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</si>
  <si>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</si>
  <si>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</si>
  <si>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</si>
  <si>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</si>
  <si>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</si>
  <si>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</si>
  <si>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Межбюджетные трансферты, передаваемые бюджетам государственных внебюджетных фондов</t>
  </si>
  <si>
    <t>ед. изм. тыс. рублей</t>
  </si>
  <si>
    <t>Бюджет субъкта РФ</t>
  </si>
  <si>
    <t>2 02 10000 00 0000 150</t>
  </si>
  <si>
    <t>2 02 20000 00 0000 150</t>
  </si>
  <si>
    <t>2 02 30000 00 0000 150</t>
  </si>
  <si>
    <t>2 02 40000 00 0000 150</t>
  </si>
  <si>
    <t>2 02 50000 02 0000 150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</si>
  <si>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</si>
  <si>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2 18 00000 00 0000 000</t>
  </si>
  <si>
    <t xml:space="preserve"> 2 03 00 000 00 0000 150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</si>
  <si>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</si>
  <si>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</si>
  <si>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 xml:space="preserve"> 2 04 00 000 00 0000 150</t>
  </si>
  <si>
    <t>1 05 06000 02 0000 110</t>
  </si>
  <si>
    <t>Налог на профессиональный доход</t>
  </si>
  <si>
    <t>1 11 02000 00 0000 120</t>
  </si>
  <si>
    <t>Доходы от размещения средств бюджетов</t>
  </si>
  <si>
    <t>1 07 00000 01 0000 110</t>
  </si>
  <si>
    <t>Сведения об исполнении бюджета субъекта РФ за 9 месяцев  2021 года по доходам в разрезе видов доходов в сравнении с соотв-м периодом прошлого года</t>
  </si>
  <si>
    <t>Исполнение на 01.10.2020г.</t>
  </si>
  <si>
    <t>Исполнение на 01.10.2021г.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</si>
</sst>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##\ ###\ ###\ ###\ ##0.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</cellStyleXfs>
  <cellXfs count="46">
    <xf numFmtId="0" fontId="0" fillId="0" borderId="0" xfId="0"/>
    <xf numFmtId="0" fontId="3" fillId="0" borderId="0" xfId="0" applyFont="1" applyFill="1"/>
    <xf numFmtId="0" fontId="2" fillId="0" borderId="0" xfId="0" applyFont="1" applyFill="1"/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left" vertical="center" wrapText="1"/>
    </xf>
    <xf numFmtId="164" fontId="3" fillId="0" borderId="0" xfId="0" applyNumberFormat="1" applyFont="1" applyFill="1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0" fontId="3" fillId="0" borderId="0" xfId="0" applyNumberFormat="1" applyFont="1" applyFill="1"/>
    <xf numFmtId="164" fontId="2" fillId="0" borderId="19" xfId="0" applyNumberFormat="1" applyFont="1" applyFill="1" applyBorder="1" applyAlignment="1">
      <alignment horizontal="right" vertical="center" wrapText="1"/>
    </xf>
    <xf numFmtId="164" fontId="3" fillId="0" borderId="19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left" vertical="center" wrapText="1"/>
    </xf>
    <xf numFmtId="165" fontId="0" fillId="0" borderId="18" xfId="0" applyNumberFormat="1" applyFont="1" applyFill="1" applyBorder="1"/>
    <xf numFmtId="165" fontId="6" fillId="0" borderId="18" xfId="0" applyNumberFormat="1" applyFont="1" applyFill="1" applyBorder="1"/>
    <xf numFmtId="0" fontId="3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/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zoomScale="136" zoomScaleNormal="136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4" sqref="E1:E1048576"/>
    </sheetView>
  </sheetViews>
  <sheetFormatPr defaultRowHeight="11.25" x14ac:dyDescent="0.2"/>
  <cols>
    <col min="1" max="1" width="17.7109375" style="1" customWidth="1"/>
    <col min="2" max="2" width="28.5703125" style="1" customWidth="1"/>
    <col min="3" max="3" width="13" style="28" customWidth="1"/>
    <col min="4" max="4" width="10.7109375" style="1" hidden="1" customWidth="1"/>
    <col min="5" max="5" width="11.85546875" style="1" customWidth="1"/>
    <col min="6" max="6" width="10.7109375" style="1" hidden="1" customWidth="1"/>
    <col min="7" max="7" width="8.28515625" style="15" customWidth="1"/>
    <col min="8" max="8" width="10" style="1" hidden="1" customWidth="1"/>
    <col min="9" max="9" width="9.140625" style="1"/>
    <col min="10" max="10" width="10" style="1" bestFit="1" customWidth="1"/>
    <col min="11" max="16384" width="9.140625" style="1"/>
  </cols>
  <sheetData>
    <row r="1" spans="1:9" ht="22.5" customHeight="1" x14ac:dyDescent="0.2">
      <c r="A1" s="35" t="s">
        <v>124</v>
      </c>
      <c r="B1" s="35"/>
      <c r="C1" s="35"/>
      <c r="D1" s="35"/>
      <c r="E1" s="35"/>
      <c r="F1" s="35"/>
      <c r="G1" s="35"/>
    </row>
    <row r="2" spans="1:9" ht="12.75" customHeight="1" thickBot="1" x14ac:dyDescent="0.25">
      <c r="E2" s="45" t="s">
        <v>106</v>
      </c>
      <c r="F2" s="45"/>
      <c r="G2" s="45"/>
    </row>
    <row r="3" spans="1:9" ht="22.5" customHeight="1" x14ac:dyDescent="0.2">
      <c r="A3" s="36" t="s">
        <v>0</v>
      </c>
      <c r="B3" s="38" t="s">
        <v>1</v>
      </c>
      <c r="C3" s="44" t="s">
        <v>107</v>
      </c>
      <c r="D3" s="44"/>
      <c r="E3" s="44"/>
      <c r="F3" s="44"/>
      <c r="G3" s="44"/>
    </row>
    <row r="4" spans="1:9" ht="32.25" customHeight="1" thickBot="1" x14ac:dyDescent="0.25">
      <c r="A4" s="37"/>
      <c r="B4" s="39"/>
      <c r="C4" s="29" t="s">
        <v>125</v>
      </c>
      <c r="D4" s="14"/>
      <c r="E4" s="14" t="s">
        <v>126</v>
      </c>
      <c r="F4" s="14"/>
      <c r="G4" s="22" t="s">
        <v>2</v>
      </c>
    </row>
    <row r="5" spans="1:9" s="4" customFormat="1" ht="27.75" customHeight="1" x14ac:dyDescent="0.25">
      <c r="A5" s="40" t="s">
        <v>85</v>
      </c>
      <c r="B5" s="41"/>
      <c r="C5" s="30">
        <f>C6+C26</f>
        <v>9195314.0200100001</v>
      </c>
      <c r="D5" s="26">
        <v>1978339239.27</v>
      </c>
      <c r="E5" s="3">
        <f>E6+E26</f>
        <v>11027981.787809998</v>
      </c>
      <c r="F5" s="26">
        <v>1927551099.23</v>
      </c>
      <c r="G5" s="23">
        <f>E5/C5*100</f>
        <v>119.9304533136325</v>
      </c>
      <c r="H5" s="12"/>
      <c r="I5" s="12"/>
    </row>
    <row r="6" spans="1:9" s="2" customFormat="1" ht="22.5" customHeight="1" thickBot="1" x14ac:dyDescent="0.2">
      <c r="A6" s="33" t="s">
        <v>7</v>
      </c>
      <c r="B6" s="34"/>
      <c r="C6" s="30">
        <f>C7+C10+C11+C17+C23+C24+C25</f>
        <v>8861504.3876300007</v>
      </c>
      <c r="D6" s="3"/>
      <c r="E6" s="3">
        <f>E7+E10+E11+E17+E23+E24+E25</f>
        <v>10430441.573639998</v>
      </c>
      <c r="F6" s="16"/>
      <c r="G6" s="23">
        <f t="shared" ref="G6:G66" si="0">E6/C6*100</f>
        <v>117.70508840688628</v>
      </c>
      <c r="H6" s="13"/>
      <c r="I6" s="13"/>
    </row>
    <row r="7" spans="1:9" ht="27" customHeight="1" x14ac:dyDescent="0.25">
      <c r="A7" s="20" t="s">
        <v>3</v>
      </c>
      <c r="B7" s="25" t="s">
        <v>4</v>
      </c>
      <c r="C7" s="30">
        <f>C8+C9</f>
        <v>5341336.3649300011</v>
      </c>
      <c r="D7" s="27">
        <v>1251155949.6700001</v>
      </c>
      <c r="E7" s="3">
        <f>E8+E9</f>
        <v>6085099.0505199991</v>
      </c>
      <c r="F7" s="27">
        <v>1327618556.5799999</v>
      </c>
      <c r="G7" s="23">
        <f t="shared" si="0"/>
        <v>113.92465545651412</v>
      </c>
      <c r="I7" s="11"/>
    </row>
    <row r="8" spans="1:9" ht="27" customHeight="1" x14ac:dyDescent="0.25">
      <c r="A8" s="7" t="s">
        <v>5</v>
      </c>
      <c r="B8" s="8" t="s">
        <v>6</v>
      </c>
      <c r="C8" s="31">
        <v>659451.15708000003</v>
      </c>
      <c r="D8" s="26"/>
      <c r="E8" s="9">
        <v>1092084.3496900001</v>
      </c>
      <c r="F8" s="26">
        <v>226440616.61000001</v>
      </c>
      <c r="G8" s="24">
        <f t="shared" si="0"/>
        <v>165.6050395795296</v>
      </c>
    </row>
    <row r="9" spans="1:9" ht="22.5" x14ac:dyDescent="0.25">
      <c r="A9" s="7" t="s">
        <v>81</v>
      </c>
      <c r="B9" s="8" t="s">
        <v>82</v>
      </c>
      <c r="C9" s="31">
        <v>4681885.2078500008</v>
      </c>
      <c r="D9" s="26"/>
      <c r="E9" s="9">
        <v>4993014.7008299995</v>
      </c>
      <c r="F9" s="26">
        <v>1101177939.97</v>
      </c>
      <c r="G9" s="24">
        <f t="shared" si="0"/>
        <v>106.64538917909255</v>
      </c>
    </row>
    <row r="10" spans="1:9" ht="30.75" customHeight="1" x14ac:dyDescent="0.25">
      <c r="A10" s="5" t="s">
        <v>8</v>
      </c>
      <c r="B10" s="6" t="s">
        <v>9</v>
      </c>
      <c r="C10" s="30">
        <v>1909946.31556</v>
      </c>
      <c r="D10" s="27">
        <v>406361653.19999999</v>
      </c>
      <c r="E10" s="3">
        <v>2341729.0877899998</v>
      </c>
      <c r="F10" s="27">
        <v>417319861.26999998</v>
      </c>
      <c r="G10" s="23"/>
    </row>
    <row r="11" spans="1:9" s="2" customFormat="1" ht="21" x14ac:dyDescent="0.15">
      <c r="A11" s="5" t="s">
        <v>10</v>
      </c>
      <c r="B11" s="6" t="s">
        <v>11</v>
      </c>
      <c r="C11" s="30">
        <v>0</v>
      </c>
      <c r="D11" s="3">
        <v>0</v>
      </c>
      <c r="E11" s="3">
        <f>E12+E13+E14+E15+E16</f>
        <v>3171.5925000000002</v>
      </c>
      <c r="F11" s="16">
        <v>0</v>
      </c>
      <c r="G11" s="23"/>
    </row>
    <row r="12" spans="1:9" ht="33.75" x14ac:dyDescent="0.2">
      <c r="A12" s="7" t="s">
        <v>12</v>
      </c>
      <c r="B12" s="8" t="s">
        <v>13</v>
      </c>
      <c r="C12" s="31">
        <v>0</v>
      </c>
      <c r="D12" s="9">
        <v>0</v>
      </c>
      <c r="E12" s="9">
        <v>0</v>
      </c>
      <c r="F12" s="17">
        <v>0</v>
      </c>
      <c r="G12" s="23"/>
    </row>
    <row r="13" spans="1:9" ht="22.5" x14ac:dyDescent="0.2">
      <c r="A13" s="7" t="s">
        <v>14</v>
      </c>
      <c r="B13" s="8" t="s">
        <v>15</v>
      </c>
      <c r="C13" s="31">
        <v>0</v>
      </c>
      <c r="D13" s="9">
        <v>0</v>
      </c>
      <c r="E13" s="9">
        <v>0</v>
      </c>
      <c r="F13" s="17">
        <v>0</v>
      </c>
      <c r="G13" s="23"/>
    </row>
    <row r="14" spans="1:9" ht="22.5" x14ac:dyDescent="0.2">
      <c r="A14" s="7" t="s">
        <v>16</v>
      </c>
      <c r="B14" s="8" t="s">
        <v>17</v>
      </c>
      <c r="C14" s="31">
        <v>0</v>
      </c>
      <c r="D14" s="9">
        <v>0</v>
      </c>
      <c r="E14" s="9">
        <v>0</v>
      </c>
      <c r="F14" s="17">
        <v>0</v>
      </c>
      <c r="G14" s="23"/>
    </row>
    <row r="15" spans="1:9" ht="33.75" x14ac:dyDescent="0.2">
      <c r="A15" s="7" t="s">
        <v>18</v>
      </c>
      <c r="B15" s="8" t="s">
        <v>19</v>
      </c>
      <c r="C15" s="31">
        <v>0</v>
      </c>
      <c r="D15" s="9">
        <v>0</v>
      </c>
      <c r="E15" s="9">
        <v>0</v>
      </c>
      <c r="F15" s="17">
        <v>0</v>
      </c>
      <c r="G15" s="23"/>
    </row>
    <row r="16" spans="1:9" ht="22.5" x14ac:dyDescent="0.2">
      <c r="A16" s="7" t="s">
        <v>119</v>
      </c>
      <c r="B16" s="8" t="s">
        <v>120</v>
      </c>
      <c r="C16" s="31"/>
      <c r="D16" s="21"/>
      <c r="E16" s="9">
        <v>3171.5925000000002</v>
      </c>
      <c r="F16" s="21"/>
      <c r="G16" s="23"/>
    </row>
    <row r="17" spans="1:9" s="2" customFormat="1" ht="15" x14ac:dyDescent="0.25">
      <c r="A17" s="5" t="s">
        <v>20</v>
      </c>
      <c r="B17" s="6" t="s">
        <v>21</v>
      </c>
      <c r="C17" s="30">
        <f>C21+C22</f>
        <v>1573883.7904699999</v>
      </c>
      <c r="D17" s="26">
        <v>250918898.88999999</v>
      </c>
      <c r="E17" s="3">
        <f>E21+E22</f>
        <v>1936375.89016</v>
      </c>
      <c r="F17" s="26">
        <v>250164113.18000001</v>
      </c>
      <c r="G17" s="23">
        <f t="shared" si="0"/>
        <v>123.03169407328041</v>
      </c>
    </row>
    <row r="18" spans="1:9" ht="22.5" x14ac:dyDescent="0.2">
      <c r="A18" s="7" t="s">
        <v>22</v>
      </c>
      <c r="B18" s="8" t="s">
        <v>23</v>
      </c>
      <c r="C18" s="31">
        <v>0</v>
      </c>
      <c r="D18" s="9">
        <v>0</v>
      </c>
      <c r="E18" s="9">
        <v>0</v>
      </c>
      <c r="F18" s="17">
        <v>0</v>
      </c>
      <c r="G18" s="23"/>
    </row>
    <row r="19" spans="1:9" ht="30.75" customHeight="1" x14ac:dyDescent="0.2">
      <c r="A19" s="7" t="s">
        <v>86</v>
      </c>
      <c r="B19" s="8" t="s">
        <v>87</v>
      </c>
      <c r="C19" s="31">
        <v>0</v>
      </c>
      <c r="D19" s="9">
        <v>0</v>
      </c>
      <c r="E19" s="9">
        <v>0</v>
      </c>
      <c r="F19" s="17">
        <v>0</v>
      </c>
      <c r="G19" s="23"/>
    </row>
    <row r="20" spans="1:9" ht="22.5" x14ac:dyDescent="0.2">
      <c r="A20" s="7" t="s">
        <v>88</v>
      </c>
      <c r="B20" s="8" t="s">
        <v>89</v>
      </c>
      <c r="C20" s="31">
        <v>0</v>
      </c>
      <c r="D20" s="9">
        <v>0</v>
      </c>
      <c r="E20" s="9">
        <v>0</v>
      </c>
      <c r="F20" s="17">
        <v>0</v>
      </c>
      <c r="G20" s="23"/>
    </row>
    <row r="21" spans="1:9" ht="22.5" x14ac:dyDescent="0.25">
      <c r="A21" s="7" t="s">
        <v>24</v>
      </c>
      <c r="B21" s="8" t="s">
        <v>25</v>
      </c>
      <c r="C21" s="31">
        <v>1424132.64252</v>
      </c>
      <c r="D21" s="26"/>
      <c r="E21" s="9">
        <v>1623217.4128</v>
      </c>
      <c r="F21" s="26">
        <v>194959434.09</v>
      </c>
      <c r="G21" s="24">
        <f t="shared" si="0"/>
        <v>113.97936992215276</v>
      </c>
    </row>
    <row r="22" spans="1:9" ht="22.5" x14ac:dyDescent="0.25">
      <c r="A22" s="7" t="s">
        <v>26</v>
      </c>
      <c r="B22" s="8" t="s">
        <v>27</v>
      </c>
      <c r="C22" s="31">
        <v>149751.14794999998</v>
      </c>
      <c r="D22" s="26"/>
      <c r="E22" s="9">
        <v>313158.47736000002</v>
      </c>
      <c r="F22" s="26">
        <v>55204679.090000004</v>
      </c>
      <c r="G22" s="24">
        <f t="shared" si="0"/>
        <v>209.11924993360299</v>
      </c>
    </row>
    <row r="23" spans="1:9" ht="21" x14ac:dyDescent="0.25">
      <c r="A23" s="5" t="s">
        <v>123</v>
      </c>
      <c r="B23" s="6" t="s">
        <v>28</v>
      </c>
      <c r="C23" s="30">
        <v>3641.0133500000002</v>
      </c>
      <c r="D23" s="27">
        <v>713070.48</v>
      </c>
      <c r="E23" s="3">
        <v>4232.1083899999994</v>
      </c>
      <c r="F23" s="26">
        <v>1497244.63</v>
      </c>
      <c r="G23" s="23">
        <f t="shared" si="0"/>
        <v>116.2343551967476</v>
      </c>
    </row>
    <row r="24" spans="1:9" ht="21" x14ac:dyDescent="0.25">
      <c r="A24" s="5" t="s">
        <v>29</v>
      </c>
      <c r="B24" s="6" t="s">
        <v>30</v>
      </c>
      <c r="C24" s="30">
        <v>32688.386019999998</v>
      </c>
      <c r="D24" s="27">
        <v>10939551.529999999</v>
      </c>
      <c r="E24" s="3">
        <v>59833.8344</v>
      </c>
      <c r="F24" s="26">
        <v>11436614.050000001</v>
      </c>
      <c r="G24" s="23">
        <f t="shared" si="0"/>
        <v>183.0430978249932</v>
      </c>
    </row>
    <row r="25" spans="1:9" ht="53.25" thickBot="1" x14ac:dyDescent="0.3">
      <c r="A25" s="18" t="s">
        <v>31</v>
      </c>
      <c r="B25" s="19" t="s">
        <v>32</v>
      </c>
      <c r="C25" s="30">
        <v>8.5172999999999988</v>
      </c>
      <c r="D25" s="27">
        <v>26441.9</v>
      </c>
      <c r="E25" s="3">
        <v>9.8800000000000016E-3</v>
      </c>
      <c r="F25" s="26">
        <v>513.73</v>
      </c>
      <c r="G25" s="23">
        <f t="shared" si="0"/>
        <v>0.11599920162492813</v>
      </c>
    </row>
    <row r="26" spans="1:9" s="2" customFormat="1" ht="29.25" customHeight="1" thickBot="1" x14ac:dyDescent="0.2">
      <c r="A26" s="42" t="s">
        <v>84</v>
      </c>
      <c r="B26" s="43"/>
      <c r="C26" s="30">
        <v>333809.63238000002</v>
      </c>
      <c r="D26" s="3">
        <f>D27+D38+D42+D45+D50+D51+D52</f>
        <v>58223673.600000001</v>
      </c>
      <c r="E26" s="3">
        <f>E27+E38+E42+E45+E50+E51+E52</f>
        <v>597540.21417000005</v>
      </c>
      <c r="F26" s="16"/>
      <c r="G26" s="23">
        <f t="shared" si="0"/>
        <v>179.00628268562849</v>
      </c>
    </row>
    <row r="27" spans="1:9" s="2" customFormat="1" ht="52.5" customHeight="1" x14ac:dyDescent="0.25">
      <c r="A27" s="5" t="s">
        <v>92</v>
      </c>
      <c r="B27" s="10" t="s">
        <v>83</v>
      </c>
      <c r="C27" s="30">
        <f>C28+C29+C30+C31+C36</f>
        <v>69264.550999999992</v>
      </c>
      <c r="D27" s="26">
        <v>10529562.199999999</v>
      </c>
      <c r="E27" s="3">
        <f>E28+E29+E30+E31+E36+E37</f>
        <v>189568.23335000002</v>
      </c>
      <c r="F27" s="26">
        <v>13248679.73</v>
      </c>
      <c r="G27" s="23">
        <f t="shared" si="0"/>
        <v>273.68723338724891</v>
      </c>
    </row>
    <row r="28" spans="1:9" ht="101.25" x14ac:dyDescent="0.2">
      <c r="A28" s="7" t="s">
        <v>33</v>
      </c>
      <c r="B28" s="8" t="s">
        <v>34</v>
      </c>
      <c r="C28" s="31">
        <v>15662.501</v>
      </c>
      <c r="D28" s="9"/>
      <c r="E28" s="9">
        <v>32185.689670000003</v>
      </c>
      <c r="F28" s="17">
        <v>0</v>
      </c>
      <c r="G28" s="24"/>
    </row>
    <row r="29" spans="1:9" ht="22.5" x14ac:dyDescent="0.2">
      <c r="A29" s="7" t="s">
        <v>121</v>
      </c>
      <c r="B29" s="8" t="s">
        <v>122</v>
      </c>
      <c r="C29" s="31">
        <v>0</v>
      </c>
      <c r="D29" s="9"/>
      <c r="E29" s="9">
        <v>27321.065850000003</v>
      </c>
      <c r="F29" s="17"/>
      <c r="G29" s="24"/>
    </row>
    <row r="30" spans="1:9" ht="33.75" x14ac:dyDescent="0.2">
      <c r="A30" s="7" t="s">
        <v>35</v>
      </c>
      <c r="B30" s="8" t="s">
        <v>36</v>
      </c>
      <c r="C30" s="31">
        <v>0</v>
      </c>
      <c r="D30" s="9"/>
      <c r="E30" s="9">
        <v>0</v>
      </c>
      <c r="F30" s="17">
        <v>0</v>
      </c>
      <c r="G30" s="24"/>
    </row>
    <row r="31" spans="1:9" ht="112.5" x14ac:dyDescent="0.25">
      <c r="A31" s="7" t="s">
        <v>37</v>
      </c>
      <c r="B31" s="8" t="s">
        <v>38</v>
      </c>
      <c r="C31" s="31">
        <f>C32+C33+C34+C35</f>
        <v>51274.746959999997</v>
      </c>
      <c r="D31" s="26"/>
      <c r="E31" s="9">
        <v>126485.63627</v>
      </c>
      <c r="F31" s="26">
        <v>12271939.17</v>
      </c>
      <c r="G31" s="24">
        <f t="shared" si="0"/>
        <v>246.6821267176079</v>
      </c>
      <c r="H31" s="11"/>
      <c r="I31" s="11"/>
    </row>
    <row r="32" spans="1:9" ht="81.75" customHeight="1" x14ac:dyDescent="0.2">
      <c r="A32" s="7" t="s">
        <v>43</v>
      </c>
      <c r="B32" s="8" t="s">
        <v>44</v>
      </c>
      <c r="C32" s="31">
        <v>0</v>
      </c>
      <c r="D32" s="9"/>
      <c r="E32" s="9">
        <v>0</v>
      </c>
      <c r="F32" s="17">
        <v>0</v>
      </c>
      <c r="G32" s="24" t="e">
        <f t="shared" si="0"/>
        <v>#DIV/0!</v>
      </c>
    </row>
    <row r="33" spans="1:9" ht="101.25" x14ac:dyDescent="0.25">
      <c r="A33" s="7" t="s">
        <v>39</v>
      </c>
      <c r="B33" s="8" t="s">
        <v>40</v>
      </c>
      <c r="C33" s="31">
        <v>43892.210209999997</v>
      </c>
      <c r="D33" s="26"/>
      <c r="E33" s="9">
        <v>73267.580180000004</v>
      </c>
      <c r="F33" s="26">
        <v>8894286.4100000001</v>
      </c>
      <c r="G33" s="24">
        <f t="shared" si="0"/>
        <v>166.92615803454663</v>
      </c>
    </row>
    <row r="34" spans="1:9" ht="101.25" x14ac:dyDescent="0.25">
      <c r="A34" s="7" t="s">
        <v>41</v>
      </c>
      <c r="B34" s="8" t="s">
        <v>42</v>
      </c>
      <c r="C34" s="31">
        <v>2674.0140200000001</v>
      </c>
      <c r="D34" s="26"/>
      <c r="E34" s="9">
        <v>16959.871809999997</v>
      </c>
      <c r="F34" s="26">
        <v>758307.5</v>
      </c>
      <c r="G34" s="24">
        <f t="shared" si="0"/>
        <v>634.24767720552177</v>
      </c>
    </row>
    <row r="35" spans="1:9" ht="45" x14ac:dyDescent="0.25">
      <c r="A35" s="7" t="s">
        <v>45</v>
      </c>
      <c r="B35" s="8" t="s">
        <v>46</v>
      </c>
      <c r="C35" s="31">
        <v>4708.5227299999997</v>
      </c>
      <c r="D35" s="26"/>
      <c r="E35" s="9">
        <v>36258.184280000001</v>
      </c>
      <c r="F35" s="26">
        <v>2619345.2599999998</v>
      </c>
      <c r="G35" s="24">
        <f t="shared" si="0"/>
        <v>770.05435375693742</v>
      </c>
    </row>
    <row r="36" spans="1:9" ht="33.75" x14ac:dyDescent="0.25">
      <c r="A36" s="7" t="s">
        <v>90</v>
      </c>
      <c r="B36" s="8" t="s">
        <v>91</v>
      </c>
      <c r="C36" s="31">
        <v>2327.3030399999998</v>
      </c>
      <c r="D36" s="26"/>
      <c r="E36" s="9">
        <v>3575.8415599999998</v>
      </c>
      <c r="F36" s="26">
        <v>976740.56</v>
      </c>
      <c r="G36" s="24">
        <f t="shared" si="0"/>
        <v>153.64744077333395</v>
      </c>
      <c r="H36" s="11"/>
      <c r="I36" s="11"/>
    </row>
    <row r="37" spans="1:9" ht="101.25" x14ac:dyDescent="0.2">
      <c r="A37" s="7" t="s">
        <v>93</v>
      </c>
      <c r="B37" s="8" t="s">
        <v>94</v>
      </c>
      <c r="C37" s="31">
        <v>0</v>
      </c>
      <c r="D37" s="9"/>
      <c r="E37" s="9">
        <v>0</v>
      </c>
      <c r="F37" s="17">
        <v>0</v>
      </c>
      <c r="G37" s="24"/>
    </row>
    <row r="38" spans="1:9" s="2" customFormat="1" ht="21" x14ac:dyDescent="0.25">
      <c r="A38" s="5" t="s">
        <v>47</v>
      </c>
      <c r="B38" s="6" t="s">
        <v>48</v>
      </c>
      <c r="C38" s="30">
        <f>C39+C40+C41</f>
        <v>4800.5813600000001</v>
      </c>
      <c r="D38" s="26">
        <v>2920138.74</v>
      </c>
      <c r="E38" s="3">
        <f>E39+E40+E41</f>
        <v>6455.5515099999993</v>
      </c>
      <c r="F38" s="26">
        <v>10904097.02</v>
      </c>
      <c r="G38" s="23">
        <f t="shared" si="0"/>
        <v>134.47436937096299</v>
      </c>
    </row>
    <row r="39" spans="1:9" ht="22.5" x14ac:dyDescent="0.25">
      <c r="A39" s="7" t="s">
        <v>49</v>
      </c>
      <c r="B39" s="8" t="s">
        <v>50</v>
      </c>
      <c r="C39" s="31">
        <v>2843.4899</v>
      </c>
      <c r="D39" s="26"/>
      <c r="E39" s="9">
        <v>4344.1210499999997</v>
      </c>
      <c r="F39" s="26">
        <v>9991619.8399999999</v>
      </c>
      <c r="G39" s="24">
        <f t="shared" si="0"/>
        <v>152.77427396524249</v>
      </c>
    </row>
    <row r="40" spans="1:9" ht="22.5" x14ac:dyDescent="0.25">
      <c r="A40" s="7" t="s">
        <v>51</v>
      </c>
      <c r="B40" s="8" t="s">
        <v>52</v>
      </c>
      <c r="C40" s="31">
        <v>1439.7556300000001</v>
      </c>
      <c r="D40" s="26"/>
      <c r="E40" s="9">
        <v>1532.8236000000002</v>
      </c>
      <c r="F40" s="26">
        <v>751985.18</v>
      </c>
      <c r="G40" s="24">
        <f t="shared" si="0"/>
        <v>106.46415044753117</v>
      </c>
    </row>
    <row r="41" spans="1:9" ht="22.5" x14ac:dyDescent="0.25">
      <c r="A41" s="7" t="s">
        <v>53</v>
      </c>
      <c r="B41" s="8" t="s">
        <v>54</v>
      </c>
      <c r="C41" s="31">
        <v>517.33582999999999</v>
      </c>
      <c r="D41" s="26"/>
      <c r="E41" s="9">
        <v>578.60685999999998</v>
      </c>
      <c r="F41" s="26">
        <v>160492</v>
      </c>
      <c r="G41" s="24">
        <f t="shared" si="0"/>
        <v>111.84356977555565</v>
      </c>
    </row>
    <row r="42" spans="1:9" s="2" customFormat="1" ht="42" x14ac:dyDescent="0.25">
      <c r="A42" s="5" t="s">
        <v>55</v>
      </c>
      <c r="B42" s="6" t="s">
        <v>56</v>
      </c>
      <c r="C42" s="30">
        <f>C43+C44</f>
        <v>6473.3939200000004</v>
      </c>
      <c r="D42" s="26">
        <v>3963347.41</v>
      </c>
      <c r="E42" s="3">
        <f>E43+E44</f>
        <v>13443.00596</v>
      </c>
      <c r="F42" s="26">
        <v>928532.43</v>
      </c>
      <c r="G42" s="23">
        <f t="shared" si="0"/>
        <v>207.66550168477926</v>
      </c>
    </row>
    <row r="43" spans="1:9" ht="22.5" x14ac:dyDescent="0.25">
      <c r="A43" s="7" t="s">
        <v>57</v>
      </c>
      <c r="B43" s="8" t="s">
        <v>58</v>
      </c>
      <c r="C43" s="31">
        <v>1202.761</v>
      </c>
      <c r="D43" s="26"/>
      <c r="E43" s="9">
        <v>888.67700000000002</v>
      </c>
      <c r="F43" s="26">
        <v>93828</v>
      </c>
      <c r="G43" s="24">
        <f t="shared" si="0"/>
        <v>73.886416337077776</v>
      </c>
    </row>
    <row r="44" spans="1:9" ht="22.5" x14ac:dyDescent="0.25">
      <c r="A44" s="7" t="s">
        <v>59</v>
      </c>
      <c r="B44" s="8" t="s">
        <v>60</v>
      </c>
      <c r="C44" s="31">
        <v>5270.63292</v>
      </c>
      <c r="D44" s="26"/>
      <c r="E44" s="9">
        <v>12554.328960000001</v>
      </c>
      <c r="F44" s="26">
        <v>834704.43</v>
      </c>
      <c r="G44" s="24">
        <f t="shared" si="0"/>
        <v>238.19395413331122</v>
      </c>
    </row>
    <row r="45" spans="1:9" s="2" customFormat="1" ht="31.5" x14ac:dyDescent="0.25">
      <c r="A45" s="5" t="s">
        <v>61</v>
      </c>
      <c r="B45" s="6" t="s">
        <v>62</v>
      </c>
      <c r="C45" s="30">
        <f>C46+C47</f>
        <v>12743.798689999998</v>
      </c>
      <c r="D45" s="26">
        <v>8003570</v>
      </c>
      <c r="E45" s="3">
        <f>E46+E47</f>
        <v>37380.070999999996</v>
      </c>
      <c r="F45" s="26">
        <v>5192101</v>
      </c>
      <c r="G45" s="23">
        <f t="shared" si="0"/>
        <v>293.31969147732985</v>
      </c>
    </row>
    <row r="46" spans="1:9" ht="101.25" x14ac:dyDescent="0.25">
      <c r="A46" s="7" t="s">
        <v>63</v>
      </c>
      <c r="B46" s="8" t="s">
        <v>64</v>
      </c>
      <c r="C46" s="31">
        <v>10818.768779999999</v>
      </c>
      <c r="D46" s="26"/>
      <c r="E46" s="9">
        <v>24829.510999999999</v>
      </c>
      <c r="F46" s="26">
        <v>4164846</v>
      </c>
      <c r="G46" s="24">
        <f t="shared" si="0"/>
        <v>229.50403604059647</v>
      </c>
    </row>
    <row r="47" spans="1:9" ht="45" x14ac:dyDescent="0.25">
      <c r="A47" s="7" t="s">
        <v>65</v>
      </c>
      <c r="B47" s="8" t="s">
        <v>66</v>
      </c>
      <c r="C47" s="31">
        <v>1925.02991</v>
      </c>
      <c r="D47" s="26"/>
      <c r="E47" s="9">
        <v>12550.56</v>
      </c>
      <c r="F47" s="26">
        <v>1027255</v>
      </c>
      <c r="G47" s="24">
        <f t="shared" si="0"/>
        <v>651.96701281384253</v>
      </c>
    </row>
    <row r="48" spans="1:9" ht="45" x14ac:dyDescent="0.2">
      <c r="A48" s="7" t="s">
        <v>69</v>
      </c>
      <c r="B48" s="8" t="s">
        <v>70</v>
      </c>
      <c r="C48" s="31">
        <v>0</v>
      </c>
      <c r="D48" s="9"/>
      <c r="E48" s="9">
        <v>0</v>
      </c>
      <c r="F48" s="17">
        <v>0</v>
      </c>
      <c r="G48" s="24"/>
    </row>
    <row r="49" spans="1:8" ht="67.5" x14ac:dyDescent="0.25">
      <c r="A49" s="7" t="s">
        <v>67</v>
      </c>
      <c r="B49" s="8" t="s">
        <v>68</v>
      </c>
      <c r="C49" s="31">
        <v>1925.02991</v>
      </c>
      <c r="D49" s="26"/>
      <c r="E49" s="9">
        <v>12550.56</v>
      </c>
      <c r="F49" s="26">
        <v>1027255</v>
      </c>
      <c r="G49" s="24"/>
    </row>
    <row r="50" spans="1:8" ht="21" x14ac:dyDescent="0.2">
      <c r="A50" s="5" t="s">
        <v>71</v>
      </c>
      <c r="B50" s="6" t="s">
        <v>72</v>
      </c>
      <c r="C50" s="30">
        <v>0</v>
      </c>
      <c r="D50" s="3">
        <v>0</v>
      </c>
      <c r="E50" s="3">
        <v>0</v>
      </c>
      <c r="F50" s="17">
        <v>0</v>
      </c>
      <c r="G50" s="23"/>
    </row>
    <row r="51" spans="1:8" ht="21" x14ac:dyDescent="0.25">
      <c r="A51" s="5" t="s">
        <v>73</v>
      </c>
      <c r="B51" s="6" t="s">
        <v>74</v>
      </c>
      <c r="C51" s="30">
        <v>237692.96153999999</v>
      </c>
      <c r="D51" s="27">
        <v>32805155.25</v>
      </c>
      <c r="E51" s="3">
        <v>349684.05183000001</v>
      </c>
      <c r="F51" s="26">
        <v>39094134.609999999</v>
      </c>
      <c r="G51" s="23">
        <f t="shared" si="0"/>
        <v>147.11586307159274</v>
      </c>
    </row>
    <row r="52" spans="1:8" s="2" customFormat="1" ht="21" x14ac:dyDescent="0.25">
      <c r="A52" s="5" t="s">
        <v>75</v>
      </c>
      <c r="B52" s="6" t="s">
        <v>76</v>
      </c>
      <c r="C52" s="30">
        <v>2834.3458700000001</v>
      </c>
      <c r="D52" s="26">
        <v>1900</v>
      </c>
      <c r="E52" s="3">
        <f>E53+E54</f>
        <v>1009.30052</v>
      </c>
      <c r="F52" s="26">
        <v>-149853349</v>
      </c>
      <c r="G52" s="23">
        <f t="shared" si="0"/>
        <v>35.609645621689772</v>
      </c>
    </row>
    <row r="53" spans="1:8" ht="22.5" x14ac:dyDescent="0.25">
      <c r="A53" s="7" t="s">
        <v>77</v>
      </c>
      <c r="B53" s="8" t="s">
        <v>78</v>
      </c>
      <c r="C53" s="31">
        <v>491.93466999999998</v>
      </c>
      <c r="D53" s="26"/>
      <c r="E53" s="9">
        <v>746.57352000000003</v>
      </c>
      <c r="F53" s="26">
        <v>146651</v>
      </c>
      <c r="G53" s="24">
        <f t="shared" si="0"/>
        <v>151.76273711303986</v>
      </c>
    </row>
    <row r="54" spans="1:8" ht="22.5" x14ac:dyDescent="0.25">
      <c r="A54" s="7" t="s">
        <v>79</v>
      </c>
      <c r="B54" s="8" t="s">
        <v>80</v>
      </c>
      <c r="C54" s="31">
        <v>2342.4112</v>
      </c>
      <c r="D54" s="9"/>
      <c r="E54" s="9">
        <v>262.72699999999998</v>
      </c>
      <c r="F54" s="26">
        <v>-150000000</v>
      </c>
      <c r="G54" s="24">
        <f t="shared" si="0"/>
        <v>11.216092204477162</v>
      </c>
    </row>
    <row r="55" spans="1:8" ht="15.75" customHeight="1" thickBot="1" x14ac:dyDescent="0.3">
      <c r="A55" s="33" t="s">
        <v>95</v>
      </c>
      <c r="B55" s="34"/>
      <c r="C55" s="30">
        <f>C56+C62+C63+C64+C65</f>
        <v>72699674.195599988</v>
      </c>
      <c r="D55" s="3">
        <f t="shared" ref="D55" si="1">D56+D62+D64+D65</f>
        <v>0</v>
      </c>
      <c r="E55" s="3">
        <f>E56+E61+E62+E63+E64+E65</f>
        <v>81150967.380110011</v>
      </c>
      <c r="F55" s="26">
        <v>13558081082.34</v>
      </c>
      <c r="G55" s="23">
        <f t="shared" si="0"/>
        <v>111.62493955856203</v>
      </c>
    </row>
    <row r="56" spans="1:8" ht="45" x14ac:dyDescent="0.25">
      <c r="A56" s="7" t="s">
        <v>96</v>
      </c>
      <c r="B56" s="8" t="s">
        <v>97</v>
      </c>
      <c r="C56" s="30">
        <f>C57+C58+C59+C60</f>
        <v>72500081.542259991</v>
      </c>
      <c r="D56" s="30">
        <f t="shared" ref="D56:E56" si="2">D57+D58+D59+D60</f>
        <v>0</v>
      </c>
      <c r="E56" s="3">
        <f t="shared" si="2"/>
        <v>79610481.979340002</v>
      </c>
      <c r="F56" s="26">
        <v>13556607961.030001</v>
      </c>
      <c r="G56" s="23">
        <f t="shared" si="0"/>
        <v>109.80743784810143</v>
      </c>
      <c r="H56" s="11"/>
    </row>
    <row r="57" spans="1:8" ht="33.75" x14ac:dyDescent="0.25">
      <c r="A57" s="7" t="s">
        <v>108</v>
      </c>
      <c r="B57" s="8" t="s">
        <v>98</v>
      </c>
      <c r="C57" s="31">
        <v>37946347.100000001</v>
      </c>
      <c r="D57" s="26"/>
      <c r="E57" s="9">
        <v>38594492.899999999</v>
      </c>
      <c r="F57" s="26">
        <v>11210306700</v>
      </c>
      <c r="G57" s="24">
        <f t="shared" si="0"/>
        <v>101.70805848133931</v>
      </c>
      <c r="H57" s="11"/>
    </row>
    <row r="58" spans="1:8" ht="33.75" x14ac:dyDescent="0.25">
      <c r="A58" s="7" t="s">
        <v>109</v>
      </c>
      <c r="B58" s="8" t="s">
        <v>99</v>
      </c>
      <c r="C58" s="31">
        <v>17692262.504049998</v>
      </c>
      <c r="D58" s="26"/>
      <c r="E58" s="9">
        <v>26340431.285459999</v>
      </c>
      <c r="F58" s="26">
        <v>125401299.01000001</v>
      </c>
      <c r="G58" s="24">
        <f>E58/C58*100</f>
        <v>148.88107882997053</v>
      </c>
      <c r="H58" s="11"/>
    </row>
    <row r="59" spans="1:8" ht="33.75" x14ac:dyDescent="0.25">
      <c r="A59" s="7" t="s">
        <v>110</v>
      </c>
      <c r="B59" s="8" t="s">
        <v>100</v>
      </c>
      <c r="C59" s="31">
        <v>14214782.974440001</v>
      </c>
      <c r="D59" s="26"/>
      <c r="E59" s="9">
        <v>12357341.645950001</v>
      </c>
      <c r="F59" s="26">
        <v>2169970699.9200001</v>
      </c>
      <c r="G59" s="24">
        <f t="shared" si="0"/>
        <v>86.933030691851457</v>
      </c>
    </row>
    <row r="60" spans="1:8" ht="22.5" x14ac:dyDescent="0.25">
      <c r="A60" s="7" t="s">
        <v>111</v>
      </c>
      <c r="B60" s="8" t="s">
        <v>101</v>
      </c>
      <c r="C60" s="31">
        <v>2646688.9637699998</v>
      </c>
      <c r="D60" s="26"/>
      <c r="E60" s="9">
        <v>2318216.14793</v>
      </c>
      <c r="F60" s="26">
        <v>50929262.100000001</v>
      </c>
      <c r="G60" s="24">
        <f t="shared" si="0"/>
        <v>87.589292873609295</v>
      </c>
    </row>
    <row r="61" spans="1:8" ht="45" x14ac:dyDescent="0.2">
      <c r="A61" s="7" t="s">
        <v>112</v>
      </c>
      <c r="B61" s="8" t="s">
        <v>105</v>
      </c>
      <c r="C61" s="31">
        <v>0</v>
      </c>
      <c r="D61" s="9">
        <v>0</v>
      </c>
      <c r="E61" s="9">
        <v>0</v>
      </c>
      <c r="F61" s="17">
        <v>0</v>
      </c>
      <c r="G61" s="24"/>
    </row>
    <row r="62" spans="1:8" ht="45" x14ac:dyDescent="0.2">
      <c r="A62" s="7" t="s">
        <v>115</v>
      </c>
      <c r="B62" s="8" t="s">
        <v>116</v>
      </c>
      <c r="C62" s="31">
        <v>211623.64353999999</v>
      </c>
      <c r="D62" s="21"/>
      <c r="E62" s="9">
        <v>1547538.3953699998</v>
      </c>
      <c r="F62" s="21"/>
      <c r="G62" s="24">
        <f t="shared" si="0"/>
        <v>731.26913868557995</v>
      </c>
    </row>
    <row r="63" spans="1:8" ht="33.75" x14ac:dyDescent="0.2">
      <c r="A63" s="7" t="s">
        <v>118</v>
      </c>
      <c r="B63" s="8" t="s">
        <v>117</v>
      </c>
      <c r="C63" s="31">
        <v>4243.3140000000003</v>
      </c>
      <c r="D63" s="21"/>
      <c r="E63" s="9">
        <v>11033</v>
      </c>
      <c r="F63" s="21"/>
      <c r="G63" s="24"/>
    </row>
    <row r="64" spans="1:8" ht="101.25" x14ac:dyDescent="0.25">
      <c r="A64" s="7" t="s">
        <v>114</v>
      </c>
      <c r="B64" s="8" t="s">
        <v>113</v>
      </c>
      <c r="C64" s="31">
        <v>2987.6769599999998</v>
      </c>
      <c r="D64" s="26"/>
      <c r="E64" s="9">
        <v>3252.25099</v>
      </c>
      <c r="F64" s="26">
        <v>1725688.64</v>
      </c>
      <c r="G64" s="24">
        <f t="shared" si="0"/>
        <v>108.85550993438061</v>
      </c>
    </row>
    <row r="65" spans="1:10" ht="67.5" x14ac:dyDescent="0.25">
      <c r="A65" s="7" t="s">
        <v>102</v>
      </c>
      <c r="B65" s="8" t="s">
        <v>103</v>
      </c>
      <c r="C65" s="31">
        <v>-19261.981159999999</v>
      </c>
      <c r="D65" s="26"/>
      <c r="E65" s="9">
        <v>-21338.245589999999</v>
      </c>
      <c r="F65" s="26">
        <v>-252569.33</v>
      </c>
      <c r="G65" s="24">
        <f t="shared" si="0"/>
        <v>110.77908036952935</v>
      </c>
    </row>
    <row r="66" spans="1:10" ht="15.75" customHeight="1" thickBot="1" x14ac:dyDescent="0.3">
      <c r="A66" s="33" t="s">
        <v>104</v>
      </c>
      <c r="B66" s="34"/>
      <c r="C66" s="30">
        <f>C55+C5</f>
        <v>81894988.215609983</v>
      </c>
      <c r="D66" s="3"/>
      <c r="E66" s="3">
        <f>E55+E5</f>
        <v>92178949.167920008</v>
      </c>
      <c r="F66" s="16"/>
      <c r="G66" s="23">
        <f t="shared" si="0"/>
        <v>112.55749732234506</v>
      </c>
      <c r="H66" s="26">
        <v>16221824879.32</v>
      </c>
      <c r="J66" s="11"/>
    </row>
    <row r="68" spans="1:10" x14ac:dyDescent="0.2">
      <c r="C68" s="32"/>
      <c r="D68" s="11"/>
    </row>
    <row r="69" spans="1:10" x14ac:dyDescent="0.2">
      <c r="C69" s="32"/>
      <c r="D69" s="11"/>
    </row>
    <row r="71" spans="1:10" x14ac:dyDescent="0.2">
      <c r="E71" s="11"/>
    </row>
    <row r="74" spans="1:10" x14ac:dyDescent="0.2">
      <c r="E74" s="11"/>
    </row>
  </sheetData>
  <mergeCells count="10">
    <mergeCell ref="A55:B55"/>
    <mergeCell ref="A66:B66"/>
    <mergeCell ref="A1:G1"/>
    <mergeCell ref="A3:A4"/>
    <mergeCell ref="B3:B4"/>
    <mergeCell ref="A6:B6"/>
    <mergeCell ref="A5:B5"/>
    <mergeCell ref="A26:B26"/>
    <mergeCell ref="C3:G3"/>
    <mergeCell ref="E2:G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Нуралиева Диана Абусюпеновна</cp:lastModifiedBy>
  <cp:lastPrinted>2017-05-16T14:30:36Z</cp:lastPrinted>
  <dcterms:created xsi:type="dcterms:W3CDTF">2015-03-19T05:40:52Z</dcterms:created>
  <dcterms:modified xsi:type="dcterms:W3CDTF">2021-11-29T08:37:58Z</dcterms:modified>
</cp:coreProperties>
</file>